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<sst xmlns="http://schemas.openxmlformats.org/spreadsheetml/2006/main" count="220" uniqueCount="218">
  <si>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</si>
  <si>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</si>
  <si>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</si>
  <si>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</si>
  <si>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</si>
  <si>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</si>
  <si>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</si>
  <si>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</si>
  <si>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</si>
  <si>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</si>
  <si>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</si>
  <si>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</si>
  <si>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</si>
  <si>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</si>
  <si>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</si>
  <si>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</si>
  <si>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</si>
  <si>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</si>
  <si>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</si>
  <si>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</si>
  <si>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</si>
  <si>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</si>
  <si>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</si>
  <si>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</si>
  <si>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</si>
  <si>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</si>
  <si>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</si>
  <si>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</si>
  <si>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</si>
  <si>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</si>
  <si>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</si>
  <si>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</si>
  <si>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</si>
  <si>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</si>
  <si>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</si>
  <si>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</si>
  <si>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</si>
  <si>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</si>
  <si>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</si>
  <si>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</si>
  <si>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</si>
  <si>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</si>
  <si>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</si>
  <si>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</si>
  <si>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</si>
  <si>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</si>
  <si>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</si>
  <si>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</si>
  <si>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</si>
  <si>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</si>
  <si>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</si>
  <si>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</si>
  <si>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</si>
  <si>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</si>
  <si>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</si>
  <si>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</si>
  <si>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</si>
  <si>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</si>
  <si>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</si>
  <si>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</si>
  <si>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</si>
  <si>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</si>
  <si>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</si>
  <si>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</si>
  <si>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</si>
  <si>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</si>
  <si>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</si>
  <si>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</si>
  <si>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</si>
  <si>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</si>
  <si>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</si>
  <si>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</si>
  <si>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</si>
  <si>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</si>
  <si>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</si>
  <si>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</si>
  <si>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</si>
  <si>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</si>
  <si>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</si>
  <si>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</si>
  <si>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</si>
  <si>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</si>
  <si>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</si>
  <si>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</si>
  <si>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</si>
  <si>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</si>
  <si>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</si>
  <si>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</si>
  <si>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</si>
  <si>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</si>
  <si>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</si>
  <si>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</si>
  <si>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</si>
  <si>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</si>
  <si>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</si>
  <si>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</si>
  <si>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</si>
  <si>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</si>
  <si>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</si>
  <si>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</si>
  <si>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</si>
  <si>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</si>
  <si>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</si>
  <si>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</si>
  <si>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</si>
  <si>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</si>
  <si>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</si>
  <si>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</si>
  <si>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</si>
  <si>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</si>
  <si>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</si>
  <si>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</si>
  <si>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</si>
  <si>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</si>
  <si>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</si>
  <si>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</si>
  <si>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</si>
  <si>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</si>
  <si>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</si>
  <si>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</si>
  <si>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</si>
  <si>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</si>
  <si>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</si>
  <si>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</si>
  <si>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</si>
  <si>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</si>
  <si>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</si>
  <si>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</si>
  <si>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</si>
  <si>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</si>
  <si>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</si>
  <si>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</si>
  <si>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</si>
  <si>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</si>
  <si>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</si>
  <si>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</si>
  <si>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</si>
  <si>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</si>
  <si>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</si>
  <si>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</si>
  <si>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</si>
  <si>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</si>
  <si>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</si>
  <si>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</si>
  <si>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</si>
  <si>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</si>
  <si>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</si>
  <si>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</si>
  <si>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</si>
  <si>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</si>
  <si>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</si>
  <si>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</si>
  <si>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</si>
  <si>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</si>
  <si>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</si>
  <si>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</si>
  <si>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</si>
  <si>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</si>
  <si>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</si>
  <si>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</si>
  <si>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</si>
  <si>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</si>
  <si>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</si>
  <si>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</si>
  <si>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</si>
  <si>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</si>
  <si>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</si>
  <si>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</si>
  <si>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</si>
  <si>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</si>
  <si>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</si>
  <si>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</si>
  <si>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</si>
  <si>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</si>
  <si>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</si>
  <si>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</si>
  <si>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</si>
  <si>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</si>
  <si>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</si>
  <si>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</si>
  <si>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</si>
  <si>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</si>
  <si>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</si>
  <si>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</si>
  <si>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</si>
  <si>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</si>
  <si>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</si>
  <si>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</si>
  <si>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</si>
  <si>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</si>
  <si>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</si>
  <si>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</si>
  <si>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</si>
  <si>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</si>
  <si>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</si>
  <si>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</si>
  <si>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</si>
  <si>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</si>
  <si>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</si>
  <si>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</si>
  <si>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</si>
  <si>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</si>
  <si>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</si>
  <si>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</si>
  <si>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</si>
  <si>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</si>
  <si>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</si>
  <si>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</si>
  <si>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</si>
  <si>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</si>
  <si>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</si>
  <si>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</si>
  <si>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</si>
  <si>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</si>
  <si>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</si>
  <si>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</si>
  <si>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ARAB JORDAN INVESTMENT BANK</t>
  </si>
  <si>
    <t xml:space="preserve"> بنك الاستثمار العربي الاردني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</si>
</sst>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111005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1.75</v>
      </c>
      <c r="F6" s="13">
        <v>1.7</v>
      </c>
      <c r="G6" s="13">
        <v>1.91</v>
      </c>
      <c r="H6" s="13">
        <v>2.0499999999999998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732226.54</v>
      </c>
      <c r="F7" s="15">
        <v>1192558.4099999999</v>
      </c>
      <c r="G7" s="15">
        <v>3849976.15</v>
      </c>
      <c r="H7" s="15">
        <v>10583594.609999999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425268</v>
      </c>
      <c r="F8" s="15">
        <v>693508</v>
      </c>
      <c r="G8" s="15">
        <v>1906735</v>
      </c>
      <c r="H8" s="15">
        <v>5618919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382</v>
      </c>
      <c r="F9" s="15">
        <v>441</v>
      </c>
      <c r="G9" s="15">
        <v>560</v>
      </c>
      <c r="H9" s="15">
        <v>1267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150000000</v>
      </c>
      <c r="F10" s="15">
        <v>150000000</v>
      </c>
      <c r="G10" s="15">
        <v>150000000</v>
      </c>
      <c r="H10" s="15">
        <v>150000000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262500000</v>
      </c>
      <c r="F11" s="15">
        <v>255000000</v>
      </c>
      <c r="G11" s="15">
        <v>286500000</v>
      </c>
      <c r="H11" s="15">
        <v>307500000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70179969</v>
      </c>
      <c r="F16" s="24">
        <v>73679105</v>
      </c>
      <c r="G16" s="24">
        <v>100001517</v>
      </c>
      <c r="H16" s="24">
        <v>138162869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254895109</v>
      </c>
      <c r="F17" s="27">
        <v>224106568</v>
      </c>
      <c r="G17" s="27">
        <v>206225447</v>
      </c>
      <c r="H17" s="27">
        <v>197817298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16535460</v>
      </c>
      <c r="F18" s="27">
        <v>27312114</v>
      </c>
      <c r="G18" s="27">
        <v>22021783</v>
      </c>
      <c r="H18" s="27">
        <v>19925164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169390</v>
      </c>
      <c r="F19" s="27">
        <v>223760</v>
      </c>
      <c r="G19" s="27">
        <v>65647</v>
      </c>
      <c r="H19" s="27">
        <v>43198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14817140</v>
      </c>
      <c r="F20" s="27">
        <v>15066496</v>
      </c>
      <c r="G20" s="27">
        <v>14582937</v>
      </c>
      <c r="H20" s="27">
        <v>14879717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597569867</v>
      </c>
      <c r="F21" s="27">
        <v>594028333</v>
      </c>
      <c r="G21" s="27">
        <v>588563087</v>
      </c>
      <c r="H21" s="27">
        <v>578491241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19947778</v>
      </c>
      <c r="F22" s="27">
        <v>17376287</v>
      </c>
      <c r="G22" s="27">
        <v>19680613</v>
      </c>
      <c r="H22" s="27">
        <v>16811282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755162896</v>
      </c>
      <c r="F23" s="27">
        <v>753206802</v>
      </c>
      <c r="G23" s="27">
        <v>736572470</v>
      </c>
      <c r="H23" s="27">
        <v>698084208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11093862</v>
      </c>
      <c r="F24" s="27">
        <v>10236282</v>
      </c>
      <c r="G24" s="27">
        <v>9130372</v>
      </c>
      <c r="H24" s="27">
        <v>13018059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2856190</v>
      </c>
      <c r="F25" s="27">
        <v>2010772</v>
      </c>
      <c r="G25" s="27">
        <v>1653656</v>
      </c>
      <c r="H25" s="27">
        <v>2583544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68754517</v>
      </c>
      <c r="F26" s="27">
        <v>65692484</v>
      </c>
      <c r="G26" s="27">
        <v>62401516</v>
      </c>
      <c r="H26" s="27">
        <v>49252367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932646</v>
      </c>
      <c r="F27" s="27">
        <v>936420</v>
      </c>
      <c r="G27" s="27">
        <v>865071</v>
      </c>
      <c r="H27" s="27">
        <v>794147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39061055</v>
      </c>
      <c r="F28" s="27">
        <v>37956387</v>
      </c>
      <c r="G28" s="27">
        <v>42226780</v>
      </c>
      <c r="H28" s="27">
        <v>35962208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1838025827</v>
      </c>
      <c r="F29" s="29">
        <v>1809584756</v>
      </c>
      <c r="G29" s="29">
        <v>1793206868</v>
      </c>
      <c r="H29" s="29">
        <v>1750223699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1050715661</v>
      </c>
      <c r="F34" s="24">
        <v>1077556467</v>
      </c>
      <c r="G34" s="24">
        <v>1040099945</v>
      </c>
      <c r="H34" s="24">
        <v>986300056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487339879</v>
      </c>
      <c r="F35" s="32">
        <v>420474428</v>
      </c>
      <c r="G35" s="32">
        <v>435805812</v>
      </c>
      <c r="H35" s="32">
        <v>417890724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59693044</v>
      </c>
      <c r="F36" s="27">
        <v>62460574</v>
      </c>
      <c r="G36" s="27">
        <v>65764046</v>
      </c>
      <c r="H36" s="27">
        <v>63830095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161422</v>
      </c>
      <c r="F37" s="27">
        <v>0</v>
      </c>
      <c r="G37" s="27">
        <v>0</v>
      </c>
      <c r="H37" s="27">
        <v>37500000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0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20757457</v>
      </c>
      <c r="F39" s="27">
        <v>28679007</v>
      </c>
      <c r="G39" s="27">
        <v>29928094</v>
      </c>
      <c r="H39" s="27">
        <v>26156563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1618667463</v>
      </c>
      <c r="F40" s="29">
        <v>1589170476</v>
      </c>
      <c r="G40" s="29">
        <v>1571597897</v>
      </c>
      <c r="H40" s="29">
        <v>1531677438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150000000</v>
      </c>
      <c r="F44" s="24">
        <v>150000000</v>
      </c>
      <c r="G44" s="24">
        <v>150000000</v>
      </c>
      <c r="H44" s="24">
        <v>150000000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150000000</v>
      </c>
      <c r="F45" s="27">
        <v>150000000</v>
      </c>
      <c r="G45" s="27">
        <v>150000000</v>
      </c>
      <c r="H45" s="27">
        <v>150000000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150000000</v>
      </c>
      <c r="F46" s="27">
        <v>150000000</v>
      </c>
      <c r="G46" s="27">
        <v>150000000</v>
      </c>
      <c r="H46" s="27">
        <v>150000000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29279131</v>
      </c>
      <c r="F47" s="27">
        <v>26957710</v>
      </c>
      <c r="G47" s="27">
        <v>23917637</v>
      </c>
      <c r="H47" s="27">
        <v>20973655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5888551</v>
      </c>
      <c r="F49" s="27">
        <v>5788551</v>
      </c>
      <c r="G49" s="27">
        <v>5788551</v>
      </c>
      <c r="H49" s="27">
        <v>5753170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1418000</v>
      </c>
      <c r="F50" s="27">
        <v>1418000</v>
      </c>
      <c r="G50" s="27">
        <v>1418000</v>
      </c>
      <c r="H50" s="27">
        <v>1418000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13500000</v>
      </c>
      <c r="F53" s="27">
        <v>18000000</v>
      </c>
      <c r="G53" s="27">
        <v>18000000</v>
      </c>
      <c r="H53" s="27">
        <v>18000000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-2379220</v>
      </c>
      <c r="F55" s="27">
        <v>-4178654</v>
      </c>
      <c r="G55" s="27">
        <v>-754742</v>
      </c>
      <c r="H55" s="27">
        <v>48727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-1673812</v>
      </c>
      <c r="F56" s="27">
        <v>-1429227</v>
      </c>
      <c r="G56" s="27">
        <v>-1017821</v>
      </c>
      <c r="H56" s="27">
        <v>-1321657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2668304</v>
      </c>
      <c r="F57" s="27">
        <v>2603714</v>
      </c>
      <c r="G57" s="27">
        <v>2747416</v>
      </c>
      <c r="H57" s="27">
        <v>2366480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198700954</v>
      </c>
      <c r="F58" s="27">
        <v>199160094</v>
      </c>
      <c r="G58" s="27">
        <v>200099041</v>
      </c>
      <c r="H58" s="27">
        <v>197238375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20657410</v>
      </c>
      <c r="F59" s="48">
        <v>21254186</v>
      </c>
      <c r="G59" s="48">
        <v>21509930</v>
      </c>
      <c r="H59" s="48">
        <v>21307886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1838025827</v>
      </c>
      <c r="F60" s="29">
        <v>1809584756</v>
      </c>
      <c r="G60" s="29">
        <v>1793206868</v>
      </c>
      <c r="H60" s="29">
        <v>1750223699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80807691</v>
      </c>
      <c r="F64" s="24">
        <v>78139623</v>
      </c>
      <c r="G64" s="24">
        <v>83140906</v>
      </c>
      <c r="H64" s="24">
        <v>74453514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35813651</v>
      </c>
      <c r="F65" s="27">
        <v>27835611</v>
      </c>
      <c r="G65" s="27">
        <v>31137149</v>
      </c>
      <c r="H65" s="27">
        <v>28769046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44994040</v>
      </c>
      <c r="F66" s="27">
        <v>50304012</v>
      </c>
      <c r="G66" s="27">
        <v>52003757</v>
      </c>
      <c r="H66" s="27">
        <v>45684468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8468863</v>
      </c>
      <c r="F67" s="27">
        <v>8061629</v>
      </c>
      <c r="G67" s="27">
        <v>9465059</v>
      </c>
      <c r="H67" s="27">
        <v>7634599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53462903</v>
      </c>
      <c r="F68" s="27">
        <v>58365641</v>
      </c>
      <c r="G68" s="27">
        <v>61468816</v>
      </c>
      <c r="H68" s="27">
        <v>53319067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375720</v>
      </c>
      <c r="F69" s="27">
        <v>291527</v>
      </c>
      <c r="G69" s="27">
        <v>329448</v>
      </c>
      <c r="H69" s="27">
        <v>428367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3586162</v>
      </c>
      <c r="F70" s="27">
        <v>3905020</v>
      </c>
      <c r="G70" s="27">
        <v>4440807</v>
      </c>
      <c r="H70" s="27">
        <v>4818103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2489139</v>
      </c>
      <c r="F71" s="27">
        <v>5637709</v>
      </c>
      <c r="G71" s="27">
        <v>3301836</v>
      </c>
      <c r="H71" s="27">
        <v>2390803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59913924</v>
      </c>
      <c r="F72" s="27">
        <v>68199897</v>
      </c>
      <c r="G72" s="27">
        <v>69540907</v>
      </c>
      <c r="H72" s="27">
        <v>60956340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16740195</v>
      </c>
      <c r="F73" s="27">
        <v>17138820</v>
      </c>
      <c r="G73" s="27">
        <v>16106060</v>
      </c>
      <c r="H73" s="27">
        <v>12848355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3068516</v>
      </c>
      <c r="F74" s="27">
        <v>2607462</v>
      </c>
      <c r="G74" s="27">
        <v>1889271</v>
      </c>
      <c r="H74" s="27">
        <v>1710091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11671260</v>
      </c>
      <c r="F75" s="27">
        <v>11899138</v>
      </c>
      <c r="G75" s="27">
        <v>12415450</v>
      </c>
      <c r="H75" s="27">
        <v>10400188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1771667</v>
      </c>
      <c r="F76" s="61">
        <v>2068886</v>
      </c>
      <c r="G76" s="61">
        <v>4750000</v>
      </c>
      <c r="H76" s="61">
        <v>1675100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833029</v>
      </c>
      <c r="F77" s="27">
        <v>956526</v>
      </c>
      <c r="G77" s="27">
        <v>850477</v>
      </c>
      <c r="H77" s="27">
        <v>627410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34084667</v>
      </c>
      <c r="F79" s="27">
        <v>34670832</v>
      </c>
      <c r="G79" s="27">
        <v>36011258</v>
      </c>
      <c r="H79" s="27">
        <v>27261144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25829257</v>
      </c>
      <c r="F80" s="27">
        <v>33529065</v>
      </c>
      <c r="G80" s="27">
        <v>33529649</v>
      </c>
      <c r="H80" s="27">
        <v>33695196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8599308</v>
      </c>
      <c r="F81" s="27">
        <v>10835765</v>
      </c>
      <c r="G81" s="27">
        <v>10289619</v>
      </c>
      <c r="H81" s="27">
        <v>9276824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55000</v>
      </c>
      <c r="F84" s="27">
        <v>55000</v>
      </c>
      <c r="G84" s="27">
        <v>55000</v>
      </c>
      <c r="H84" s="27">
        <v>55000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17174949</v>
      </c>
      <c r="F85" s="27">
        <v>22638300</v>
      </c>
      <c r="G85" s="27">
        <v>23185030</v>
      </c>
      <c r="H85" s="27">
        <v>24363372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1190898</v>
      </c>
      <c r="F86" s="27">
        <v>1632116</v>
      </c>
      <c r="G86" s="27">
        <v>1870888</v>
      </c>
      <c r="H86" s="27">
        <v>1492087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15984051</v>
      </c>
      <c r="F87" s="29">
        <v>21006184</v>
      </c>
      <c r="G87" s="29">
        <v>21314142</v>
      </c>
      <c r="H87" s="29">
        <v>22871285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-122688755</v>
      </c>
      <c r="F91" s="60">
        <v>-65858848</v>
      </c>
      <c r="G91" s="60">
        <v>-92375557</v>
      </c>
      <c r="H91" s="60">
        <v>-84154539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68622987</v>
      </c>
      <c r="F92" s="61">
        <v>-24254336</v>
      </c>
      <c r="G92" s="61">
        <v>112250398</v>
      </c>
      <c r="H92" s="61">
        <v>172758330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-9109430</v>
      </c>
      <c r="F93" s="61">
        <v>-12030468</v>
      </c>
      <c r="G93" s="61">
        <v>-27643442</v>
      </c>
      <c r="H93" s="61">
        <v>-157230117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-19226261</v>
      </c>
      <c r="F94" s="61">
        <v>-20716702</v>
      </c>
      <c r="G94" s="61">
        <v>-58394304</v>
      </c>
      <c r="H94" s="61">
        <v>-24284591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136658</v>
      </c>
      <c r="F95" s="61">
        <v>171599</v>
      </c>
      <c r="G95" s="61">
        <v>304057</v>
      </c>
      <c r="H95" s="61">
        <v>535360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-82264801</v>
      </c>
      <c r="F96" s="62">
        <v>-122688755</v>
      </c>
      <c r="G96" s="62">
        <v>-65858848</v>
      </c>
      <c r="H96" s="62">
        <v>-92375557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0.28351199999999999</v>
      </c>
      <c r="F100" s="10">
        <f>+F8*100/F10</f>
        <v>0.46233866666666668</v>
      </c>
      <c r="G100" s="10">
        <f>+G8*100/G10</f>
        <v>1.2711566666666667</v>
      </c>
      <c r="H100" s="10">
        <f>+H8*100/H10</f>
        <v>3.745946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0.10656034</v>
      </c>
      <c r="F101" s="13">
        <f>+F87/F10</f>
        <v>0.14004122666666666</v>
      </c>
      <c r="G101" s="13">
        <f>+G87/G10</f>
        <v>0.14209427999999999</v>
      </c>
      <c r="H101" s="13">
        <f>+H87/H10</f>
        <v>0.15247523333333332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0.09</v>
      </c>
      <c r="F102" s="13">
        <f>+F53/F10</f>
        <v>0.12</v>
      </c>
      <c r="G102" s="13">
        <f>+G53/G10</f>
        <v>0.12</v>
      </c>
      <c r="H102" s="13">
        <f>+H53/H10</f>
        <v>0.12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1.3246730266666666</v>
      </c>
      <c r="F103" s="13">
        <f>+F58/F10</f>
        <v>1.32773396</v>
      </c>
      <c r="G103" s="13">
        <f>+G58/G10</f>
        <v>1.3339936066666667</v>
      </c>
      <c r="H103" s="13">
        <f>+H58/H10</f>
        <v>1.3149225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16.422620273171049</v>
      </c>
      <c r="F104" s="13">
        <f>+F11/F87</f>
        <v>12.139282413216984</v>
      </c>
      <c r="G104" s="13">
        <f>+G11/G87</f>
        <v>13.441779640953879</v>
      </c>
      <c r="H104" s="13">
        <f>+H11/H87</f>
        <v>13.444806446161639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5.1428571428571432</v>
      </c>
      <c r="F105" s="13">
        <f>+F53*100/F11</f>
        <v>7.0588235294117645</v>
      </c>
      <c r="G105" s="13">
        <f>+G53*100/G11</f>
        <v>6.2827225130890056</v>
      </c>
      <c r="H105" s="13">
        <f>+H53*100/H11</f>
        <v>5.8536585365853657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84.459189976308252</v>
      </c>
      <c r="F106" s="13">
        <f>+F53*100/F87</f>
        <v>85.689052328590478</v>
      </c>
      <c r="G106" s="13">
        <f>+G53*100/G87</f>
        <v>84.450971566202384</v>
      </c>
      <c r="H106" s="13">
        <f>+H53*100/H87</f>
        <v>78.701306026312039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1.3210807231453956</v>
      </c>
      <c r="F107" s="35">
        <f>+F11/F58</f>
        <v>1.280376981545309</v>
      </c>
      <c r="G107" s="35">
        <f>+G11/G58</f>
        <v>1.4317909699527245</v>
      </c>
      <c r="H107" s="35">
        <f>+H11/H58</f>
        <v>1.5590272430504459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0.93442370328564484</v>
      </c>
      <c r="F109" s="39">
        <f>+F85*100/F29</f>
        <v>1.251021811768622</v>
      </c>
      <c r="G109" s="39">
        <f>+G85*100/G29</f>
        <v>1.2929367165461916</v>
      </c>
      <c r="H109" s="39">
        <f>+H85*100/H29</f>
        <v>1.3920147472531739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8.0442749157610987</v>
      </c>
      <c r="F110" s="41">
        <f>+F87*100/F58</f>
        <v>10.547386064198182</v>
      </c>
      <c r="G110" s="41">
        <f>+G87*100/G58</f>
        <v>10.651796177274033</v>
      </c>
      <c r="H110" s="41">
        <f>+H87*100/H58</f>
        <v>11.595758178397078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89.232851782500504</v>
      </c>
      <c r="F111" s="41">
        <f>+F68*100/F72</f>
        <v>85.580248017090113</v>
      </c>
      <c r="G111" s="41">
        <f>+G68*100/G72</f>
        <v>88.392312743346878</v>
      </c>
      <c r="H111" s="41">
        <f>+H68*100/H72</f>
        <v>87.470912787742833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10.700696687830913</v>
      </c>
      <c r="F112" s="41">
        <f>+F64*100/F23</f>
        <v>10.374258808140716</v>
      </c>
      <c r="G112" s="41">
        <f>+G64*100/G23</f>
        <v>11.287539160946377</v>
      </c>
      <c r="H112" s="41">
        <f>+H64*100/H23</f>
        <v>10.665405856022458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28.666039299979751</v>
      </c>
      <c r="F113" s="41">
        <f>+F85*100/F72</f>
        <v>33.194038401553598</v>
      </c>
      <c r="G113" s="41">
        <f>+G85*100/G72</f>
        <v>33.340131729947096</v>
      </c>
      <c r="H113" s="41">
        <f>+H85*100/H72</f>
        <v>39.968561104554503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3.2596889075160966</v>
      </c>
      <c r="F114" s="42">
        <f>F72*100/F29</f>
        <v>3.7688147390649216</v>
      </c>
      <c r="G114" s="42">
        <f>G72*100/G29</f>
        <v>3.878019220256522</v>
      </c>
      <c r="H114" s="42">
        <f>H72*100/H29</f>
        <v>3.4827742325068356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1.8472904420876102</v>
      </c>
      <c r="F115" s="44">
        <f>+(F24+F25)*100/F23</f>
        <v>1.6259882368932723</v>
      </c>
      <c r="G115" s="44">
        <f>+(G24+G25)*100/G23</f>
        <v>1.4640824140494961</v>
      </c>
      <c r="H115" s="44">
        <f>+(H24+H25)*100/H23</f>
        <v>2.2349170517262298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11.934454934076397</v>
      </c>
      <c r="F117" s="10">
        <f>(F58+F59)*100/F29</f>
        <v>12.180378911193701</v>
      </c>
      <c r="G117" s="10">
        <f>(G58+G59)*100/G29</f>
        <v>12.358249065104518</v>
      </c>
      <c r="H117" s="10">
        <f>(H58+H59)*100/H29</f>
        <v>12.486761613665021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12.91897131361069</v>
      </c>
      <c r="F118" s="13">
        <f>+F58*100/(F34+F35)</f>
        <v>13.294792161145649</v>
      </c>
      <c r="G118" s="13">
        <f>+G58*100/(G34+G35)</f>
        <v>13.557711259744073</v>
      </c>
      <c r="H118" s="13">
        <f>+H58*100/(H34+H35)</f>
        <v>14.046408636866282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88.065545065923601</v>
      </c>
      <c r="F119" s="13">
        <f>+F40*100/F29</f>
        <v>87.819621088806301</v>
      </c>
      <c r="G119" s="13">
        <f>+G40*100/G29</f>
        <v>87.641750934895484</v>
      </c>
      <c r="H119" s="13">
        <f>+H40*100/H29</f>
        <v>87.513238386334976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83.679756693647377</v>
      </c>
      <c r="F120" s="35">
        <f>+(F34+F35)*100/F29</f>
        <v>82.783129667345634</v>
      </c>
      <c r="G120" s="35">
        <f>+(G34+G35)*100/G29</f>
        <v>82.305381678919602</v>
      </c>
      <c r="H120" s="35">
        <f>+(H34+H35)*100/H29</f>
        <v>80.229217602429458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41.085543244654311</v>
      </c>
      <c r="F122" s="10">
        <f>+F23*100/F29</f>
        <v>41.623184518028729</v>
      </c>
      <c r="G122" s="10">
        <f>+G23*100/G29</f>
        <v>41.075710959188676</v>
      </c>
      <c r="H122" s="10">
        <f>+H23*100/H29</f>
        <v>39.885427696976919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49.098545297005337</v>
      </c>
      <c r="F123" s="13">
        <f>+F23*100/(F34+F35)</f>
        <v>50.279790925139764</v>
      </c>
      <c r="G123" s="13">
        <f>+G23*100/(G34+G35)</f>
        <v>49.906470416999667</v>
      </c>
      <c r="H123" s="13">
        <f>+H23*100/(H34+H35)</f>
        <v>49.714342092461251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26.312330101557322</v>
      </c>
      <c r="F124" s="35">
        <f>+F58*100/F23</f>
        <v>26.441621805746784</v>
      </c>
      <c r="G124" s="35">
        <f>+G58*100/G23</f>
        <v>27.16623946045662</v>
      </c>
      <c r="H124" s="35">
        <f>+H58*100/H23</f>
        <v>28.254238205027551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0.22221559567348265</v>
      </c>
      <c r="F126" s="10">
        <f>+(F16+F17+F18+F19)/(F34+F35)</f>
        <v>0.21716611325295798</v>
      </c>
      <c r="G126" s="10">
        <f>+(G16+G17+G18+G19)/(G34+G35)</f>
        <v>0.22244942974363641</v>
      </c>
      <c r="H126" s="10">
        <f>+(H16+H17+H18+H19)/(H34+H35)</f>
        <v>0.253490148254641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63.334170169173476</v>
      </c>
      <c r="F127" s="13">
        <f>+(F16+F17+F18+F19+F20+F21+F22)*100/(F34+F35)</f>
        <v>63.536250565780222</v>
      </c>
      <c r="G127" s="13">
        <f>+(G16+G17+G18+G19+G20+G21+G22)*100/(G34+G35)</f>
        <v>64.444564057622273</v>
      </c>
      <c r="H127" s="13">
        <f>+(H16+H17+H18+H19+H20+H21+H22)*100/(H34+H35)</f>
        <v>68.803383611449149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0.21146470952537905</v>
      </c>
      <c r="F128" s="35">
        <f>+(F16+F17+F19)/(F34+F35)</f>
        <v>0.19893410342515</v>
      </c>
      <c r="G128" s="35">
        <f>+(G16+G17+G19)/(G34+G35)</f>
        <v>0.20752856986111751</v>
      </c>
      <c r="H128" s="35">
        <f>+(H16+H17+H19)/(H34+H35)</f>
        <v>0.23930036415706987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2018-08-29T11:38:27Z</dcterms:modified>
</cp:coreProperties>
</file>